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1_{A652220E-DE5E-4E60-AB1D-C6683AA68775}" xr6:coauthVersionLast="47" xr6:coauthVersionMax="47" xr10:uidLastSave="{00000000-0000-0000-0000-000000000000}"/>
  <workbookProtection workbookAlgorithmName="SHA-512" workbookHashValue="9Ead3rgO7oYhuSVtmf4UL91rV3+Vii054V6Z6brp7yjUPiCTRMstmaDK9M7x/665EMwOGx9hagFHSAvW2qVMCQ==" workbookSaltValue="c/O3e8+abp3hYL05YLttRg==" workbookSpinCount="100000" lockStructure="1"/>
  <bookViews>
    <workbookView xWindow="-120" yWindow="-120" windowWidth="29040" windowHeight="15720" xr2:uid="{C8C7C3DA-568F-4DA5-A9ED-F1B8DCD85CDA}"/>
  </bookViews>
  <sheets>
    <sheet name="celotni predračun" sheetId="1" r:id="rId1"/>
  </sheets>
  <definedNames>
    <definedName name="_xlnm.Print_Area" localSheetId="0">'celotni predračun'!$A$1:$I$39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I32" i="1"/>
  <c r="G17" i="1"/>
  <c r="G16" i="1" l="1"/>
  <c r="G15" i="1"/>
  <c r="G14" i="1"/>
  <c r="G12" i="1"/>
  <c r="G11" i="1"/>
  <c r="G18" i="1" s="1"/>
  <c r="I35" i="1" s="1"/>
  <c r="G31" i="1" l="1"/>
  <c r="I31" i="1" s="1"/>
  <c r="G30" i="1"/>
  <c r="I30" i="1" s="1"/>
  <c r="G29" i="1"/>
  <c r="I29" i="1" s="1"/>
  <c r="G28" i="1"/>
  <c r="I28" i="1" s="1"/>
  <c r="G27" i="1"/>
  <c r="I27" i="1" s="1"/>
  <c r="G26" i="1"/>
  <c r="I26" i="1" s="1"/>
  <c r="G25" i="1"/>
  <c r="I25" i="1" s="1"/>
  <c r="G24" i="1"/>
  <c r="I24" i="1" s="1"/>
  <c r="G23" i="1"/>
  <c r="I23" i="1" s="1"/>
</calcChain>
</file>

<file path=xl/sharedStrings.xml><?xml version="1.0" encoding="utf-8"?>
<sst xmlns="http://schemas.openxmlformats.org/spreadsheetml/2006/main" count="61" uniqueCount="50">
  <si>
    <t>A3 color</t>
  </si>
  <si>
    <t>A4 ČB</t>
  </si>
  <si>
    <t>A4 color</t>
  </si>
  <si>
    <t>A3 ČB</t>
  </si>
  <si>
    <t>Točka 6</t>
  </si>
  <si>
    <t>Točka 7</t>
  </si>
  <si>
    <t>Točka 5</t>
  </si>
  <si>
    <t>Točki 3 in 4</t>
  </si>
  <si>
    <t>Vrsta naprave</t>
  </si>
  <si>
    <t>A4 barvni - MFP</t>
  </si>
  <si>
    <t>A4 - barvni</t>
  </si>
  <si>
    <t>A4 - črno bel</t>
  </si>
  <si>
    <t>Točka 1</t>
  </si>
  <si>
    <t>Navodilo: izpolnjujejo se polja, ki so obarvana z zeleno barvo.</t>
  </si>
  <si>
    <t>Točka 2</t>
  </si>
  <si>
    <t xml:space="preserve">Točka 3 </t>
  </si>
  <si>
    <t>A3 + finisher - MFP</t>
  </si>
  <si>
    <t>A4 barvni MFP</t>
  </si>
  <si>
    <t>Točka 4</t>
  </si>
  <si>
    <t>A4 barvni MFP (+ čitalec)</t>
  </si>
  <si>
    <t>Velikost papirja in vrsta tiska</t>
  </si>
  <si>
    <t>NAJEM NAPRAV</t>
  </si>
  <si>
    <t>Naprava - tabela pod točko 5. Tehničnih specifikacij</t>
  </si>
  <si>
    <t>A3 - MFP in 
A3+finisher - MFP</t>
  </si>
  <si>
    <t>VZDRŽEVANJE NAPRAV</t>
  </si>
  <si>
    <t>Skupna vrednost NAJEMA mesečno
 (EUR brez DDV)</t>
  </si>
  <si>
    <t xml:space="preserve">Število naprav </t>
  </si>
  <si>
    <t xml:space="preserve">Vrsta naprave </t>
  </si>
  <si>
    <t>6 = 4 x 5</t>
  </si>
  <si>
    <t>A3 - MFP</t>
  </si>
  <si>
    <t>Število naprav</t>
  </si>
  <si>
    <r>
      <t xml:space="preserve">Ocenjena MESEČNA količina izpisov </t>
    </r>
    <r>
      <rPr>
        <b/>
        <u/>
        <sz val="11"/>
        <color theme="1"/>
        <rFont val="Calibri"/>
        <family val="2"/>
        <charset val="238"/>
        <scheme val="minor"/>
      </rPr>
      <t>na eno napravo</t>
    </r>
    <r>
      <rPr>
        <b/>
        <sz val="11"/>
        <color theme="1"/>
        <rFont val="Calibri"/>
        <family val="2"/>
        <charset val="238"/>
        <scheme val="minor"/>
      </rPr>
      <t xml:space="preserve"> (kos)</t>
    </r>
  </si>
  <si>
    <r>
      <t xml:space="preserve">Ocenjena MESEČNA količina izpisov </t>
    </r>
    <r>
      <rPr>
        <b/>
        <u/>
        <sz val="11"/>
        <color theme="1"/>
        <rFont val="Calibri"/>
        <family val="2"/>
        <charset val="238"/>
        <scheme val="minor"/>
      </rPr>
      <t>za vse naprave</t>
    </r>
    <r>
      <rPr>
        <b/>
        <sz val="11"/>
        <color theme="1"/>
        <rFont val="Calibri"/>
        <family val="2"/>
        <charset val="238"/>
        <scheme val="minor"/>
      </rPr>
      <t xml:space="preserve">  (kos)</t>
    </r>
  </si>
  <si>
    <r>
      <t>Cena IZPISA</t>
    </r>
    <r>
      <rPr>
        <b/>
        <u/>
        <sz val="11"/>
        <color theme="1"/>
        <rFont val="Calibri"/>
        <family val="2"/>
        <charset val="238"/>
        <scheme val="minor"/>
      </rPr>
      <t xml:space="preserve"> za kos</t>
    </r>
    <r>
      <rPr>
        <b/>
        <sz val="11"/>
        <color theme="1"/>
        <rFont val="Calibri"/>
        <family val="2"/>
        <charset val="238"/>
        <scheme val="minor"/>
      </rPr>
      <t xml:space="preserve">
  (EUR brez DDV)</t>
    </r>
  </si>
  <si>
    <t>Skupna ocenjena vrednost MESEČNIH IZPISOV
(EUR brez DDV)</t>
  </si>
  <si>
    <t>8 = 6 x 7</t>
  </si>
  <si>
    <r>
      <t xml:space="preserve">Cena NAJEMA mesečno </t>
    </r>
    <r>
      <rPr>
        <b/>
        <u/>
        <sz val="11"/>
        <color theme="1"/>
        <rFont val="Calibri"/>
        <family val="2"/>
        <charset val="238"/>
        <scheme val="minor"/>
      </rPr>
      <t>za eno napravo</t>
    </r>
    <r>
      <rPr>
        <b/>
        <sz val="11"/>
        <color theme="1"/>
        <rFont val="Calibri"/>
        <family val="2"/>
        <charset val="238"/>
        <scheme val="minor"/>
      </rPr>
      <t xml:space="preserve">
(EUR brez DDV)</t>
    </r>
  </si>
  <si>
    <t>Vse cene so izražene s pariteto FCO lokacija naročnika oz. DDP - Incoterms 2020!</t>
  </si>
  <si>
    <t>Vgradna FAX naprava v MFP A3</t>
  </si>
  <si>
    <t>Model, zaželjena tudi navedba proizvajalca</t>
  </si>
  <si>
    <t>OPOMBE</t>
  </si>
  <si>
    <t>JAVNO NAROČILO »Zagotavljanje okoljsko manj obremenjujočih storitev tiskanja«</t>
  </si>
  <si>
    <t>SPECIFIKACIJA PONUDBE PO POSAMEZNIH POSTAVKAH  (CELOTNI PREDRAČUN)</t>
  </si>
  <si>
    <t xml:space="preserve">Opomba: Že vstavljene formule so ponudnikom v pomoč, vendar je ponudnik sam odgovoren za pravilnost in je dolžan preveriti ustreznost formul. 
Cene ter vsi zmnožki ter seštevki pri najemu morajo biti zaokroženi in prikazani na 2 decimalni mesti natančno. 
Cene ter vsi zmnožki in seštevki pri izpisih ter skupna 60 mesečna ponudbena vrednost morajo biti zaokroženi in prikazani na 4 decimalna mesta natančno. </t>
  </si>
  <si>
    <r>
      <t>Naročnik za potrebe priprave ponudbe oz. izračuna ocenjene skupne ponudbene vrednosti naročila ocenjuje mesečno količino izpisov za naprave . Ocenjena mesečna količina izpisov za naprave ni osnova za dejanski obračun izvedenih izpisov. 
Dejanski obračun izvedenih izpisov</t>
    </r>
    <r>
      <rPr>
        <sz val="11"/>
        <color rgb="FFFF0000"/>
        <rFont val="Calibri"/>
        <family val="2"/>
        <charset val="238"/>
        <scheme val="minor"/>
      </rPr>
      <t xml:space="preserve"> </t>
    </r>
    <r>
      <rPr>
        <sz val="11"/>
        <rFont val="Calibri"/>
        <family val="2"/>
        <charset val="238"/>
        <scheme val="minor"/>
      </rPr>
      <t xml:space="preserve">se bo izračunal glede na dejansko izvedene izpise z upoštevanjem cene na enoto (Cena izpisa na kos).
</t>
    </r>
  </si>
  <si>
    <r>
      <t>V ceni najema naprav in izpisov</t>
    </r>
    <r>
      <rPr>
        <strike/>
        <sz val="11"/>
        <color rgb="FFFF0000"/>
        <rFont val="Calibri"/>
        <family val="2"/>
        <charset val="238"/>
        <scheme val="minor"/>
      </rPr>
      <t xml:space="preserve"> </t>
    </r>
    <r>
      <rPr>
        <sz val="11"/>
        <rFont val="Calibri"/>
        <family val="2"/>
        <charset val="238"/>
        <scheme val="minor"/>
      </rPr>
      <t>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r>
  </si>
  <si>
    <r>
      <t xml:space="preserve">SKUPNA </t>
    </r>
    <r>
      <rPr>
        <b/>
        <u/>
        <sz val="11"/>
        <color theme="1"/>
        <rFont val="Calibri"/>
        <family val="2"/>
        <charset val="238"/>
        <scheme val="minor"/>
      </rPr>
      <t>MESEČNA VREDNOST NAJEMA</t>
    </r>
    <r>
      <rPr>
        <b/>
        <sz val="11"/>
        <color theme="1"/>
        <rFont val="Calibri"/>
        <family val="2"/>
        <charset val="238"/>
        <scheme val="minor"/>
      </rPr>
      <t xml:space="preserve"> ZA VSE NAPRAVE POD TOČKAMI 1-7 (EUR brez DDV)
(seštevek "skupne vrednosti najema mesečno" za naprave pod točkami 1-7</t>
    </r>
    <r>
      <rPr>
        <b/>
        <sz val="11"/>
        <rFont val="Calibri"/>
        <family val="2"/>
        <charset val="238"/>
        <scheme val="minor"/>
      </rPr>
      <t>)</t>
    </r>
  </si>
  <si>
    <t>Točki 1, 2 in 7</t>
  </si>
  <si>
    <r>
      <t xml:space="preserve">SKUPNA OCENJENA </t>
    </r>
    <r>
      <rPr>
        <b/>
        <u/>
        <sz val="11"/>
        <color theme="1"/>
        <rFont val="Calibri"/>
        <family val="2"/>
        <charset val="238"/>
        <scheme val="minor"/>
      </rPr>
      <t>VREDNOST MESEČNIH IZPISOV</t>
    </r>
    <r>
      <rPr>
        <b/>
        <sz val="11"/>
        <color theme="1"/>
        <rFont val="Calibri"/>
        <family val="2"/>
        <charset val="238"/>
        <scheme val="minor"/>
      </rPr>
      <t xml:space="preserve"> ZA VSE NAPRAVE POD TOČKAMI 1-7 (EUR brez DDV)
(seštevek "skupne ocenjene vrednosti mesečnih izpisov" za naprave pod točkami 1-7)</t>
    </r>
  </si>
  <si>
    <r>
      <t xml:space="preserve">SKUPNA </t>
    </r>
    <r>
      <rPr>
        <b/>
        <sz val="11"/>
        <rFont val="Calibri"/>
        <family val="2"/>
        <charset val="238"/>
        <scheme val="minor"/>
      </rPr>
      <t>60</t>
    </r>
    <r>
      <rPr>
        <b/>
        <sz val="11"/>
        <color theme="1"/>
        <rFont val="Calibri"/>
        <family val="2"/>
        <charset val="238"/>
        <scheme val="minor"/>
      </rPr>
      <t xml:space="preserve"> MESEČNA OCENJENA P</t>
    </r>
    <r>
      <rPr>
        <b/>
        <sz val="11"/>
        <rFont val="Calibri"/>
        <family val="2"/>
        <charset val="238"/>
        <scheme val="minor"/>
      </rPr>
      <t xml:space="preserve">ONUDBENA VREDNOST NAJEMA  IN </t>
    </r>
    <r>
      <rPr>
        <b/>
        <sz val="11"/>
        <color theme="1"/>
        <rFont val="Calibri"/>
        <family val="2"/>
        <charset val="238"/>
        <scheme val="minor"/>
      </rPr>
      <t>MESEČNIH IZPISOV ZA VSE NAPRAVE POD TOČKAMI 1-7</t>
    </r>
    <r>
      <rPr>
        <b/>
        <sz val="11"/>
        <rFont val="Calibri"/>
        <family val="2"/>
        <charset val="238"/>
        <scheme val="minor"/>
      </rPr>
      <t xml:space="preserve"> (EUR brez DDV) 
(seštevek "skupne mesečne vrednosti najema za vse naprave pod točkami 1-7" x 60 mesecev in "skupne ocenjene vrednosti mesečnih izpisov za vse naprave pod točkami 1-7" x 60 mesecev)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</si>
</sst>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quot;€&quot;"/>
    <numFmt numFmtId="166" formatCode="#,##0.00000\ &quot;€&quot;"/>
    <numFmt numFmtId="167" formatCode="#,##0.0000"/>
  </numFmts>
  <fonts count="14"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name val="Calibri"/>
      <family val="2"/>
      <charset val="238"/>
      <scheme val="minor"/>
    </font>
    <font>
      <sz val="11"/>
      <name val="Calibri"/>
      <family val="2"/>
      <charset val="238"/>
      <scheme val="minor"/>
    </font>
    <font>
      <i/>
      <sz val="10.5"/>
      <name val="Calibri"/>
      <family val="2"/>
      <charset val="238"/>
      <scheme val="minor"/>
    </font>
    <font>
      <sz val="10.5"/>
      <name val="Calibri"/>
      <family val="2"/>
      <charset val="238"/>
      <scheme val="minor"/>
    </font>
    <font>
      <b/>
      <u/>
      <sz val="11"/>
      <color theme="1"/>
      <name val="Calibri"/>
      <family val="2"/>
      <charset val="238"/>
      <scheme val="minor"/>
    </font>
    <font>
      <sz val="11"/>
      <color rgb="FF000000"/>
      <name val="Calibri"/>
      <family val="2"/>
      <charset val="238"/>
      <scheme val="minor"/>
    </font>
    <font>
      <b/>
      <i/>
      <sz val="9"/>
      <color theme="1"/>
      <name val="Calibri"/>
      <family val="2"/>
      <charset val="238"/>
      <scheme val="minor"/>
    </font>
    <font>
      <sz val="11"/>
      <color rgb="FFFF0000"/>
      <name val="Calibri"/>
      <family val="2"/>
      <charset val="238"/>
      <scheme val="minor"/>
    </font>
    <font>
      <b/>
      <sz val="11"/>
      <name val="Calibri"/>
      <family val="2"/>
      <charset val="238"/>
      <scheme val="minor"/>
    </font>
    <font>
      <b/>
      <sz val="14"/>
      <name val="Calibri"/>
      <family val="2"/>
      <charset val="238"/>
      <scheme val="minor"/>
    </font>
    <font>
      <strike/>
      <sz val="11"/>
      <color rgb="FFFF0000"/>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111">
    <xf numFmtId="0" fontId="0" fillId="0" borderId="0" xfId="0"/>
    <xf numFmtId="49" fontId="0" fillId="2" borderId="20" xfId="0" applyNumberFormat="1" applyFill="1" applyBorder="1" applyAlignment="1" applyProtection="1">
      <alignment vertical="center"/>
      <protection locked="0"/>
    </xf>
    <xf numFmtId="49" fontId="0" fillId="2" borderId="6" xfId="0" applyNumberFormat="1" applyFill="1" applyBorder="1" applyAlignment="1" applyProtection="1">
      <alignment vertical="center"/>
      <protection locked="0"/>
    </xf>
    <xf numFmtId="4" fontId="0" fillId="2" borderId="20"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wrapText="1"/>
      <protection locked="0"/>
    </xf>
    <xf numFmtId="167" fontId="0" fillId="2" borderId="8" xfId="0" applyNumberFormat="1" applyFill="1" applyBorder="1" applyAlignment="1" applyProtection="1">
      <alignment horizontal="right" vertical="center"/>
      <protection locked="0"/>
    </xf>
    <xf numFmtId="167" fontId="0" fillId="2" borderId="9" xfId="0" applyNumberFormat="1" applyFill="1" applyBorder="1" applyAlignment="1" applyProtection="1">
      <alignment horizontal="right" vertical="center"/>
      <protection locked="0"/>
    </xf>
    <xf numFmtId="167" fontId="0" fillId="2" borderId="10" xfId="0" applyNumberFormat="1" applyFill="1" applyBorder="1" applyAlignment="1" applyProtection="1">
      <alignment horizontal="right" vertical="center"/>
      <protection locked="0"/>
    </xf>
    <xf numFmtId="167" fontId="0" fillId="2" borderId="11" xfId="0" applyNumberFormat="1" applyFill="1" applyBorder="1" applyAlignment="1" applyProtection="1">
      <alignment horizontal="right" vertical="center"/>
      <protection locked="0"/>
    </xf>
    <xf numFmtId="167" fontId="0" fillId="2" borderId="12" xfId="0" applyNumberFormat="1" applyFill="1" applyBorder="1" applyAlignment="1" applyProtection="1">
      <alignment horizontal="right" vertical="center"/>
      <protection locked="0"/>
    </xf>
    <xf numFmtId="167" fontId="0" fillId="2" borderId="3" xfId="0" applyNumberFormat="1" applyFill="1" applyBorder="1" applyAlignment="1" applyProtection="1">
      <alignment horizontal="right" vertical="center"/>
      <protection locked="0"/>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horizontal="left"/>
    </xf>
    <xf numFmtId="0" fontId="6" fillId="0" borderId="0" xfId="0" applyFont="1" applyAlignment="1">
      <alignment vertical="top"/>
    </xf>
    <xf numFmtId="2" fontId="5" fillId="0" borderId="0" xfId="0" applyNumberFormat="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0" fillId="0" borderId="20" xfId="0" applyBorder="1" applyAlignment="1">
      <alignment vertical="center"/>
    </xf>
    <xf numFmtId="0" fontId="0" fillId="0" borderId="20" xfId="0" applyBorder="1" applyAlignment="1">
      <alignment vertical="center" wrapText="1"/>
    </xf>
    <xf numFmtId="3" fontId="4" fillId="0" borderId="20" xfId="0" applyNumberFormat="1" applyFont="1" applyBorder="1" applyAlignment="1">
      <alignment horizontal="center" vertical="center"/>
    </xf>
    <xf numFmtId="4" fontId="0" fillId="0" borderId="20" xfId="0" applyNumberFormat="1" applyBorder="1" applyAlignment="1">
      <alignment horizontal="right" vertical="center"/>
    </xf>
    <xf numFmtId="166" fontId="0" fillId="0" borderId="0" xfId="0" applyNumberFormat="1" applyAlignment="1">
      <alignment vertical="center"/>
    </xf>
    <xf numFmtId="165" fontId="0" fillId="0" borderId="0" xfId="0" applyNumberFormat="1" applyAlignment="1">
      <alignment vertical="center"/>
    </xf>
    <xf numFmtId="0" fontId="0" fillId="0" borderId="6" xfId="0" applyBorder="1" applyAlignment="1">
      <alignment vertical="center"/>
    </xf>
    <xf numFmtId="0" fontId="8" fillId="0" borderId="6" xfId="0" applyFont="1" applyBorder="1" applyAlignment="1">
      <alignment vertical="center"/>
    </xf>
    <xf numFmtId="3" fontId="4" fillId="0" borderId="6" xfId="0" applyNumberFormat="1" applyFont="1" applyBorder="1" applyAlignment="1">
      <alignment horizontal="center" vertical="center"/>
    </xf>
    <xf numFmtId="4" fontId="0" fillId="0" borderId="6" xfId="0" applyNumberFormat="1" applyBorder="1" applyAlignment="1">
      <alignment horizontal="right" vertical="center"/>
    </xf>
    <xf numFmtId="0" fontId="0" fillId="0" borderId="6" xfId="0" applyBorder="1" applyAlignment="1">
      <alignment vertical="center" wrapText="1"/>
    </xf>
    <xf numFmtId="164" fontId="0" fillId="0" borderId="0" xfId="0" applyNumberFormat="1" applyAlignment="1">
      <alignment vertical="center"/>
    </xf>
    <xf numFmtId="0" fontId="4" fillId="0" borderId="6" xfId="0" applyFont="1" applyBorder="1" applyAlignment="1">
      <alignment vertical="center" wrapText="1"/>
    </xf>
    <xf numFmtId="4" fontId="1" fillId="3" borderId="6" xfId="0" applyNumberFormat="1" applyFont="1" applyFill="1" applyBorder="1" applyAlignment="1">
      <alignment vertical="center"/>
    </xf>
    <xf numFmtId="0" fontId="1" fillId="0" borderId="0" xfId="0" applyFont="1" applyAlignment="1">
      <alignment vertical="center" wrapText="1"/>
    </xf>
    <xf numFmtId="4" fontId="1" fillId="0" borderId="0" xfId="0" applyNumberFormat="1" applyFont="1"/>
    <xf numFmtId="0" fontId="1" fillId="0" borderId="6" xfId="0" applyFont="1" applyBorder="1" applyAlignment="1">
      <alignment vertical="center"/>
    </xf>
    <xf numFmtId="0" fontId="1" fillId="0" borderId="6" xfId="0" applyFont="1" applyBorder="1" applyAlignment="1">
      <alignment horizontal="center" vertical="top" wrapText="1"/>
    </xf>
    <xf numFmtId="0" fontId="1" fillId="2" borderId="6" xfId="0" applyFont="1" applyFill="1" applyBorder="1" applyAlignment="1">
      <alignment horizontal="center" vertical="top"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0" borderId="21" xfId="0" quotePrefix="1" applyFont="1" applyBorder="1" applyAlignment="1">
      <alignment horizontal="center" vertical="center" wrapText="1"/>
    </xf>
    <xf numFmtId="0" fontId="9" fillId="2" borderId="21" xfId="0" applyFont="1" applyFill="1" applyBorder="1" applyAlignment="1">
      <alignment horizontal="center" vertical="center" wrapText="1"/>
    </xf>
    <xf numFmtId="0" fontId="0" fillId="0" borderId="8" xfId="0" applyBorder="1" applyAlignment="1">
      <alignment vertical="center"/>
    </xf>
    <xf numFmtId="3" fontId="0" fillId="0" borderId="8" xfId="0" applyNumberFormat="1" applyBorder="1" applyAlignment="1">
      <alignment horizontal="center" vertical="center"/>
    </xf>
    <xf numFmtId="3" fontId="4" fillId="0" borderId="8" xfId="0" applyNumberFormat="1" applyFont="1" applyBorder="1" applyAlignment="1">
      <alignment horizontal="center" vertical="center"/>
    </xf>
    <xf numFmtId="167" fontId="0" fillId="0" borderId="13" xfId="0" applyNumberFormat="1" applyBorder="1" applyAlignment="1">
      <alignment vertical="center"/>
    </xf>
    <xf numFmtId="0" fontId="0" fillId="0" borderId="9" xfId="0" applyBorder="1" applyAlignment="1">
      <alignment vertical="center"/>
    </xf>
    <xf numFmtId="3" fontId="0" fillId="0" borderId="9" xfId="0" applyNumberFormat="1" applyBorder="1" applyAlignment="1">
      <alignment horizontal="center" vertical="center"/>
    </xf>
    <xf numFmtId="3" fontId="4" fillId="0" borderId="9" xfId="0" applyNumberFormat="1" applyFont="1" applyBorder="1" applyAlignment="1">
      <alignment horizontal="center" vertical="center"/>
    </xf>
    <xf numFmtId="167" fontId="0" fillId="0" borderId="14" xfId="0" applyNumberFormat="1" applyBorder="1" applyAlignment="1">
      <alignment vertical="center"/>
    </xf>
    <xf numFmtId="0" fontId="0" fillId="0" borderId="10" xfId="0" applyBorder="1" applyAlignment="1">
      <alignment vertical="center"/>
    </xf>
    <xf numFmtId="3" fontId="0" fillId="0" borderId="10" xfId="0" applyNumberFormat="1" applyBorder="1" applyAlignment="1">
      <alignment horizontal="center" vertical="center"/>
    </xf>
    <xf numFmtId="3" fontId="4" fillId="0" borderId="10" xfId="0" applyNumberFormat="1" applyFont="1" applyBorder="1" applyAlignment="1">
      <alignment horizontal="center" vertical="center"/>
    </xf>
    <xf numFmtId="167" fontId="0" fillId="0" borderId="15" xfId="0" applyNumberFormat="1" applyBorder="1" applyAlignment="1">
      <alignment vertical="center"/>
    </xf>
    <xf numFmtId="0" fontId="0" fillId="0" borderId="11" xfId="0" applyBorder="1" applyAlignment="1">
      <alignment vertical="center"/>
    </xf>
    <xf numFmtId="3" fontId="0" fillId="0" borderId="11" xfId="0" applyNumberFormat="1" applyBorder="1" applyAlignment="1">
      <alignment horizontal="center" vertical="center"/>
    </xf>
    <xf numFmtId="167" fontId="0" fillId="0" borderId="16" xfId="0" applyNumberFormat="1" applyBorder="1" applyAlignment="1">
      <alignment vertical="center"/>
    </xf>
    <xf numFmtId="0" fontId="0" fillId="0" borderId="12" xfId="0" applyBorder="1" applyAlignment="1">
      <alignment vertical="center"/>
    </xf>
    <xf numFmtId="3" fontId="0" fillId="0" borderId="12" xfId="0" applyNumberFormat="1" applyBorder="1" applyAlignment="1">
      <alignment horizontal="center" vertical="center"/>
    </xf>
    <xf numFmtId="167" fontId="0" fillId="0" borderId="17" xfId="0" applyNumberFormat="1" applyBorder="1" applyAlignment="1">
      <alignment vertical="center"/>
    </xf>
    <xf numFmtId="0" fontId="0" fillId="0" borderId="4"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3" fontId="0" fillId="0" borderId="3" xfId="0" applyNumberFormat="1" applyBorder="1" applyAlignment="1">
      <alignment horizontal="center" vertical="center"/>
    </xf>
    <xf numFmtId="167" fontId="0" fillId="0" borderId="2" xfId="0" applyNumberFormat="1" applyBorder="1" applyAlignment="1">
      <alignment vertical="center"/>
    </xf>
    <xf numFmtId="167" fontId="7" fillId="3" borderId="6" xfId="0" applyNumberFormat="1" applyFont="1" applyFill="1" applyBorder="1" applyAlignment="1">
      <alignment vertical="center"/>
    </xf>
    <xf numFmtId="4" fontId="1" fillId="0" borderId="0" xfId="0" applyNumberFormat="1" applyFont="1" applyAlignment="1">
      <alignment vertical="center" wrapText="1"/>
    </xf>
    <xf numFmtId="167" fontId="1" fillId="0" borderId="0" xfId="0" applyNumberFormat="1" applyFont="1" applyAlignment="1">
      <alignment vertical="center"/>
    </xf>
    <xf numFmtId="167" fontId="1" fillId="4" borderId="7" xfId="0" applyNumberFormat="1" applyFont="1" applyFill="1" applyBorder="1" applyAlignment="1">
      <alignment vertical="center" wrapText="1"/>
    </xf>
    <xf numFmtId="4" fontId="7" fillId="0" borderId="0" xfId="0" applyNumberFormat="1" applyFont="1" applyAlignment="1">
      <alignment vertical="center" wrapText="1"/>
    </xf>
    <xf numFmtId="167" fontId="1" fillId="0" borderId="0" xfId="0" applyNumberFormat="1" applyFont="1" applyAlignment="1">
      <alignment vertical="center" wrapText="1"/>
    </xf>
    <xf numFmtId="0" fontId="2" fillId="0" borderId="0" xfId="0" applyFont="1" applyAlignment="1">
      <alignment horizontal="left"/>
    </xf>
    <xf numFmtId="0" fontId="12" fillId="0" borderId="0" xfId="0" applyFont="1" applyAlignment="1">
      <alignment horizontal="left" vertical="top"/>
    </xf>
    <xf numFmtId="0" fontId="2" fillId="0" borderId="0" xfId="0" applyFont="1" applyAlignment="1">
      <alignment horizontal="left"/>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1" fillId="3" borderId="7" xfId="0" applyFont="1" applyFill="1"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0" fillId="5" borderId="7" xfId="0" applyFill="1" applyBorder="1" applyAlignment="1">
      <alignment vertical="center"/>
    </xf>
    <xf numFmtId="4" fontId="1" fillId="3" borderId="4" xfId="0" applyNumberFormat="1" applyFont="1" applyFill="1" applyBorder="1" applyAlignment="1">
      <alignment vertical="center" wrapText="1"/>
    </xf>
    <xf numFmtId="4" fontId="1" fillId="3" borderId="5" xfId="0" applyNumberFormat="1" applyFont="1" applyFill="1" applyBorder="1" applyAlignment="1">
      <alignment vertical="center" wrapText="1"/>
    </xf>
    <xf numFmtId="4" fontId="1" fillId="3" borderId="7" xfId="0" applyNumberFormat="1" applyFont="1" applyFill="1" applyBorder="1" applyAlignment="1">
      <alignment vertical="center" wrapText="1"/>
    </xf>
    <xf numFmtId="0" fontId="1" fillId="6" borderId="4" xfId="0" applyFont="1" applyFill="1" applyBorder="1" applyAlignment="1">
      <alignment vertical="top" wrapText="1"/>
    </xf>
    <xf numFmtId="0" fontId="1" fillId="6" borderId="7" xfId="0" applyFont="1" applyFill="1" applyBorder="1" applyAlignment="1">
      <alignment vertical="top" wrapText="1"/>
    </xf>
    <xf numFmtId="0" fontId="1" fillId="6" borderId="4" xfId="0" applyFont="1" applyFill="1" applyBorder="1"/>
    <xf numFmtId="0" fontId="1" fillId="6" borderId="7" xfId="0" applyFont="1" applyFill="1" applyBorder="1"/>
    <xf numFmtId="2" fontId="5" fillId="0" borderId="0" xfId="0" applyNumberFormat="1" applyFont="1" applyAlignment="1">
      <alignment horizontal="left" vertical="top"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0" fillId="0" borderId="20" xfId="0" applyBorder="1" applyAlignment="1">
      <alignment vertical="center"/>
    </xf>
    <xf numFmtId="0" fontId="4" fillId="0" borderId="0" xfId="0" applyFont="1" applyAlignment="1">
      <alignment horizontal="left" vertical="center" wrapText="1"/>
    </xf>
    <xf numFmtId="0" fontId="10" fillId="0" borderId="0" xfId="0" applyFont="1" applyAlignment="1">
      <alignment horizontal="left" vertical="center" wrapText="1"/>
    </xf>
    <xf numFmtId="4" fontId="1" fillId="4" borderId="4" xfId="0" applyNumberFormat="1" applyFont="1" applyFill="1" applyBorder="1" applyAlignment="1">
      <alignment vertical="center" wrapText="1"/>
    </xf>
    <xf numFmtId="4" fontId="1" fillId="4" borderId="5" xfId="0" applyNumberFormat="1" applyFont="1" applyFill="1" applyBorder="1" applyAlignment="1">
      <alignment vertical="center" wrapText="1"/>
    </xf>
    <xf numFmtId="4" fontId="1" fillId="4" borderId="7" xfId="0" applyNumberFormat="1" applyFont="1" applyFill="1" applyBorder="1" applyAlignment="1">
      <alignment vertical="center" wrapText="1"/>
    </xf>
    <xf numFmtId="4" fontId="4" fillId="0" borderId="0" xfId="0" applyNumberFormat="1" applyFont="1" applyAlignment="1">
      <alignment horizontal="left" vertical="center" wrapText="1"/>
    </xf>
    <xf numFmtId="0" fontId="4"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BC04-A1FF-4F86-A9E8-0E231BBE1665}">
  <sheetPr>
    <pageSetUpPr fitToPage="1"/>
  </sheetPr>
  <dimension ref="A1:I39"/>
  <sheetViews>
    <sheetView showGridLines="0" tabSelected="1" topLeftCell="A18" workbookViewId="0">
      <selection activeCell="B35" sqref="B35:H35"/>
    </sheetView>
  </sheetViews>
  <sheetFormatPr defaultRowHeight="15" x14ac:dyDescent="0.25"/>
  <cols>
    <col min="1" max="1" width="4.140625" customWidth="1"/>
    <col min="2" max="2" width="11.28515625" customWidth="1"/>
    <col min="3" max="3" width="29.85546875" customWidth="1"/>
    <col min="4" max="4" width="21.85546875" customWidth="1"/>
    <col min="5" max="5" width="19.28515625" customWidth="1"/>
    <col min="6" max="6" width="17.5703125" customWidth="1"/>
    <col min="7" max="7" width="18.140625" customWidth="1"/>
    <col min="8" max="8" width="20" customWidth="1"/>
    <col min="9" max="9" width="21.85546875" customWidth="1"/>
  </cols>
  <sheetData>
    <row r="1" spans="1:9" s="12" customFormat="1" ht="18.75" x14ac:dyDescent="0.3">
      <c r="A1" s="83" t="s">
        <v>42</v>
      </c>
      <c r="B1" s="83"/>
      <c r="C1" s="83"/>
      <c r="D1" s="83"/>
      <c r="E1" s="83"/>
      <c r="F1" s="83"/>
      <c r="G1" s="83"/>
      <c r="H1" s="83"/>
      <c r="I1" s="83"/>
    </row>
    <row r="2" spans="1:9" s="12" customFormat="1" ht="18.75" x14ac:dyDescent="0.3">
      <c r="A2" s="82" t="s">
        <v>41</v>
      </c>
      <c r="B2" s="81"/>
      <c r="C2" s="81"/>
      <c r="D2" s="81"/>
      <c r="E2" s="81"/>
      <c r="F2" s="81"/>
      <c r="G2" s="81"/>
      <c r="H2"/>
      <c r="I2"/>
    </row>
    <row r="3" spans="1:9" s="13" customFormat="1" x14ac:dyDescent="0.25">
      <c r="B3" s="14"/>
      <c r="C3"/>
      <c r="D3"/>
      <c r="E3"/>
    </row>
    <row r="4" spans="1:9" s="15" customFormat="1" ht="15" customHeight="1" x14ac:dyDescent="0.25">
      <c r="B4" s="97" t="s">
        <v>13</v>
      </c>
      <c r="C4" s="97"/>
      <c r="D4" s="97"/>
      <c r="E4" s="97"/>
      <c r="F4" s="97"/>
      <c r="G4" s="97"/>
    </row>
    <row r="5" spans="1:9" s="17" customFormat="1" ht="77.25" customHeight="1" x14ac:dyDescent="0.25">
      <c r="B5" s="97" t="s">
        <v>43</v>
      </c>
      <c r="C5" s="97"/>
      <c r="D5" s="97"/>
      <c r="E5" s="97"/>
      <c r="F5" s="97"/>
      <c r="G5" s="97"/>
      <c r="H5" s="18"/>
      <c r="I5" s="18"/>
    </row>
    <row r="6" spans="1:9" s="17" customFormat="1" x14ac:dyDescent="0.25">
      <c r="B6" s="97" t="s">
        <v>37</v>
      </c>
      <c r="C6" s="97"/>
      <c r="D6" s="97"/>
      <c r="E6" s="97"/>
      <c r="F6" s="97"/>
      <c r="G6" s="97"/>
      <c r="H6" s="18"/>
      <c r="I6" s="18"/>
    </row>
    <row r="7" spans="1:9" s="17" customFormat="1" x14ac:dyDescent="0.25">
      <c r="A7" s="16"/>
      <c r="B7" s="18"/>
      <c r="C7" s="18"/>
      <c r="D7" s="18"/>
      <c r="E7" s="18"/>
      <c r="F7" s="18"/>
      <c r="G7" s="18"/>
      <c r="H7" s="18"/>
      <c r="I7" s="18"/>
    </row>
    <row r="8" spans="1:9" s="17" customFormat="1" ht="17.25" customHeight="1" x14ac:dyDescent="0.25">
      <c r="A8" s="16"/>
      <c r="B8" s="93" t="s">
        <v>21</v>
      </c>
      <c r="C8" s="94"/>
      <c r="D8" s="18"/>
      <c r="E8" s="18"/>
      <c r="F8" s="18"/>
      <c r="G8" s="18"/>
      <c r="H8" s="18"/>
      <c r="I8" s="18"/>
    </row>
    <row r="9" spans="1:9" s="19" customFormat="1" ht="96" customHeight="1" x14ac:dyDescent="0.25">
      <c r="B9" s="20" t="s">
        <v>22</v>
      </c>
      <c r="C9" s="21" t="s">
        <v>27</v>
      </c>
      <c r="D9" s="22" t="s">
        <v>39</v>
      </c>
      <c r="E9" s="21" t="s">
        <v>26</v>
      </c>
      <c r="F9" s="23" t="s">
        <v>36</v>
      </c>
      <c r="G9" s="21" t="s">
        <v>25</v>
      </c>
      <c r="H9" s="24"/>
      <c r="I9" s="24"/>
    </row>
    <row r="10" spans="1:9" s="19" customFormat="1" ht="15.75" thickBot="1" x14ac:dyDescent="0.3">
      <c r="B10" s="25">
        <v>1</v>
      </c>
      <c r="C10" s="25">
        <v>2</v>
      </c>
      <c r="D10" s="26">
        <v>3</v>
      </c>
      <c r="E10" s="25">
        <v>4</v>
      </c>
      <c r="F10" s="27">
        <v>5</v>
      </c>
      <c r="G10" s="28" t="s">
        <v>28</v>
      </c>
      <c r="H10" s="24"/>
      <c r="I10" s="24"/>
    </row>
    <row r="11" spans="1:9" s="19" customFormat="1" ht="21.75" customHeight="1" thickTop="1" x14ac:dyDescent="0.25">
      <c r="B11" s="29" t="s">
        <v>12</v>
      </c>
      <c r="C11" s="30" t="s">
        <v>29</v>
      </c>
      <c r="D11" s="1"/>
      <c r="E11" s="31">
        <v>36</v>
      </c>
      <c r="F11" s="3"/>
      <c r="G11" s="32">
        <f>ROUND((E11*ROUND(F11,2)),2)</f>
        <v>0</v>
      </c>
      <c r="H11" s="33"/>
      <c r="I11" s="34"/>
    </row>
    <row r="12" spans="1:9" s="19" customFormat="1" ht="21.75" customHeight="1" x14ac:dyDescent="0.25">
      <c r="B12" s="35" t="s">
        <v>14</v>
      </c>
      <c r="C12" s="36" t="s">
        <v>16</v>
      </c>
      <c r="D12" s="2"/>
      <c r="E12" s="37">
        <v>11</v>
      </c>
      <c r="F12" s="4"/>
      <c r="G12" s="38">
        <f t="shared" ref="G12:G17" si="0">ROUND((E12*ROUND(F12,2)),2)</f>
        <v>0</v>
      </c>
      <c r="H12" s="33"/>
      <c r="I12" s="34"/>
    </row>
    <row r="13" spans="1:9" s="19" customFormat="1" ht="21.75" customHeight="1" x14ac:dyDescent="0.25">
      <c r="B13" s="35" t="s">
        <v>15</v>
      </c>
      <c r="C13" s="39" t="s">
        <v>19</v>
      </c>
      <c r="D13" s="2"/>
      <c r="E13" s="37">
        <v>11</v>
      </c>
      <c r="F13" s="4"/>
      <c r="G13" s="38">
        <f t="shared" si="0"/>
        <v>0</v>
      </c>
      <c r="H13" s="33"/>
      <c r="I13" s="40"/>
    </row>
    <row r="14" spans="1:9" s="19" customFormat="1" ht="21.75" customHeight="1" x14ac:dyDescent="0.25">
      <c r="B14" s="35" t="s">
        <v>18</v>
      </c>
      <c r="C14" s="39" t="s">
        <v>17</v>
      </c>
      <c r="D14" s="2"/>
      <c r="E14" s="37">
        <v>73</v>
      </c>
      <c r="F14" s="4"/>
      <c r="G14" s="38">
        <f t="shared" si="0"/>
        <v>0</v>
      </c>
      <c r="H14" s="33"/>
      <c r="I14" s="40"/>
    </row>
    <row r="15" spans="1:9" s="19" customFormat="1" ht="21.75" customHeight="1" x14ac:dyDescent="0.25">
      <c r="B15" s="35" t="s">
        <v>6</v>
      </c>
      <c r="C15" s="39" t="s">
        <v>10</v>
      </c>
      <c r="D15" s="2"/>
      <c r="E15" s="37">
        <v>7</v>
      </c>
      <c r="F15" s="4"/>
      <c r="G15" s="38">
        <f t="shared" si="0"/>
        <v>0</v>
      </c>
      <c r="H15" s="33"/>
      <c r="I15" s="40"/>
    </row>
    <row r="16" spans="1:9" s="19" customFormat="1" ht="21.75" customHeight="1" x14ac:dyDescent="0.25">
      <c r="B16" s="35" t="s">
        <v>4</v>
      </c>
      <c r="C16" s="39" t="s">
        <v>11</v>
      </c>
      <c r="D16" s="2"/>
      <c r="E16" s="37">
        <v>12</v>
      </c>
      <c r="F16" s="4"/>
      <c r="G16" s="38">
        <f t="shared" si="0"/>
        <v>0</v>
      </c>
      <c r="H16" s="33"/>
      <c r="I16" s="40"/>
    </row>
    <row r="17" spans="2:9" s="19" customFormat="1" ht="21.75" customHeight="1" x14ac:dyDescent="0.25">
      <c r="B17" s="35" t="s">
        <v>5</v>
      </c>
      <c r="C17" s="41" t="s">
        <v>38</v>
      </c>
      <c r="D17" s="2"/>
      <c r="E17" s="37">
        <v>4</v>
      </c>
      <c r="F17" s="5"/>
      <c r="G17" s="38">
        <f t="shared" si="0"/>
        <v>0</v>
      </c>
      <c r="H17" s="33"/>
      <c r="I17" s="40"/>
    </row>
    <row r="18" spans="2:9" ht="41.25" customHeight="1" x14ac:dyDescent="0.25">
      <c r="B18" s="84" t="s">
        <v>46</v>
      </c>
      <c r="C18" s="85"/>
      <c r="D18" s="85"/>
      <c r="E18" s="85"/>
      <c r="F18" s="86"/>
      <c r="G18" s="42">
        <f>ROUND((G11+G12+G13+G14+G15+G16+G17),2)</f>
        <v>0</v>
      </c>
    </row>
    <row r="19" spans="2:9" ht="19.5" customHeight="1" x14ac:dyDescent="0.25">
      <c r="B19" s="43"/>
      <c r="C19" s="43"/>
      <c r="D19" s="43"/>
      <c r="E19" s="43"/>
      <c r="F19" s="43"/>
      <c r="G19" s="44"/>
    </row>
    <row r="20" spans="2:9" x14ac:dyDescent="0.25">
      <c r="B20" s="95" t="s">
        <v>24</v>
      </c>
      <c r="C20" s="96"/>
    </row>
    <row r="21" spans="2:9" s="19" customFormat="1" ht="99.75" customHeight="1" x14ac:dyDescent="0.25">
      <c r="B21" s="20" t="s">
        <v>22</v>
      </c>
      <c r="C21" s="45" t="s">
        <v>8</v>
      </c>
      <c r="D21" s="46" t="s">
        <v>20</v>
      </c>
      <c r="E21" s="46" t="s">
        <v>30</v>
      </c>
      <c r="F21" s="46" t="s">
        <v>31</v>
      </c>
      <c r="G21" s="46" t="s">
        <v>32</v>
      </c>
      <c r="H21" s="47" t="s">
        <v>33</v>
      </c>
      <c r="I21" s="46" t="s">
        <v>34</v>
      </c>
    </row>
    <row r="22" spans="2:9" s="19" customFormat="1" ht="15.75" thickBot="1" x14ac:dyDescent="0.3">
      <c r="B22" s="48">
        <v>1</v>
      </c>
      <c r="C22" s="48">
        <v>2</v>
      </c>
      <c r="D22" s="49">
        <v>3</v>
      </c>
      <c r="E22" s="48">
        <v>4</v>
      </c>
      <c r="F22" s="48">
        <v>5</v>
      </c>
      <c r="G22" s="50" t="s">
        <v>28</v>
      </c>
      <c r="H22" s="51">
        <v>7</v>
      </c>
      <c r="I22" s="50" t="s">
        <v>35</v>
      </c>
    </row>
    <row r="23" spans="2:9" s="19" customFormat="1" ht="21.75" customHeight="1" thickTop="1" x14ac:dyDescent="0.25">
      <c r="B23" s="98" t="s">
        <v>47</v>
      </c>
      <c r="C23" s="98" t="s">
        <v>23</v>
      </c>
      <c r="D23" s="52" t="s">
        <v>3</v>
      </c>
      <c r="E23" s="53">
        <v>48</v>
      </c>
      <c r="F23" s="53">
        <v>200</v>
      </c>
      <c r="G23" s="54">
        <f t="shared" ref="G23:G31" si="1">E23*F23</f>
        <v>9600</v>
      </c>
      <c r="H23" s="6"/>
      <c r="I23" s="55">
        <f>ROUND(G23*ROUND(H23,4),4)</f>
        <v>0</v>
      </c>
    </row>
    <row r="24" spans="2:9" s="19" customFormat="1" ht="21.75" customHeight="1" x14ac:dyDescent="0.25">
      <c r="B24" s="99"/>
      <c r="C24" s="99"/>
      <c r="D24" s="56" t="s">
        <v>0</v>
      </c>
      <c r="E24" s="57">
        <v>48</v>
      </c>
      <c r="F24" s="57">
        <v>500</v>
      </c>
      <c r="G24" s="58">
        <f t="shared" si="1"/>
        <v>24000</v>
      </c>
      <c r="H24" s="7"/>
      <c r="I24" s="59">
        <f t="shared" ref="I24:I31" si="2">ROUND(G24*ROUND(H24,4),4)</f>
        <v>0</v>
      </c>
    </row>
    <row r="25" spans="2:9" s="19" customFormat="1" ht="21.75" customHeight="1" x14ac:dyDescent="0.25">
      <c r="B25" s="99"/>
      <c r="C25" s="99"/>
      <c r="D25" s="56" t="s">
        <v>1</v>
      </c>
      <c r="E25" s="57">
        <v>48</v>
      </c>
      <c r="F25" s="57">
        <v>400</v>
      </c>
      <c r="G25" s="58">
        <f t="shared" si="1"/>
        <v>19200</v>
      </c>
      <c r="H25" s="7"/>
      <c r="I25" s="59">
        <f t="shared" si="2"/>
        <v>0</v>
      </c>
    </row>
    <row r="26" spans="2:9" s="19" customFormat="1" ht="21.75" customHeight="1" x14ac:dyDescent="0.25">
      <c r="B26" s="100"/>
      <c r="C26" s="100"/>
      <c r="D26" s="60" t="s">
        <v>2</v>
      </c>
      <c r="E26" s="57">
        <v>48</v>
      </c>
      <c r="F26" s="61">
        <v>1500</v>
      </c>
      <c r="G26" s="62">
        <f t="shared" si="1"/>
        <v>72000</v>
      </c>
      <c r="H26" s="8"/>
      <c r="I26" s="63">
        <f t="shared" si="2"/>
        <v>0</v>
      </c>
    </row>
    <row r="27" spans="2:9" s="19" customFormat="1" ht="21.75" customHeight="1" x14ac:dyDescent="0.25">
      <c r="B27" s="102" t="s">
        <v>7</v>
      </c>
      <c r="C27" s="101" t="s">
        <v>9</v>
      </c>
      <c r="D27" s="64" t="s">
        <v>1</v>
      </c>
      <c r="E27" s="65">
        <v>84</v>
      </c>
      <c r="F27" s="65">
        <v>250</v>
      </c>
      <c r="G27" s="65">
        <f t="shared" si="1"/>
        <v>21000</v>
      </c>
      <c r="H27" s="9"/>
      <c r="I27" s="66">
        <f t="shared" si="2"/>
        <v>0</v>
      </c>
    </row>
    <row r="28" spans="2:9" s="19" customFormat="1" ht="21.75" customHeight="1" x14ac:dyDescent="0.25">
      <c r="B28" s="103"/>
      <c r="C28" s="100"/>
      <c r="D28" s="67" t="s">
        <v>2</v>
      </c>
      <c r="E28" s="68">
        <v>84</v>
      </c>
      <c r="F28" s="68">
        <v>750</v>
      </c>
      <c r="G28" s="68">
        <f t="shared" si="1"/>
        <v>63000</v>
      </c>
      <c r="H28" s="10"/>
      <c r="I28" s="69">
        <f t="shared" si="2"/>
        <v>0</v>
      </c>
    </row>
    <row r="29" spans="2:9" s="19" customFormat="1" ht="21.75" customHeight="1" x14ac:dyDescent="0.25">
      <c r="B29" s="102" t="s">
        <v>6</v>
      </c>
      <c r="C29" s="101" t="s">
        <v>10</v>
      </c>
      <c r="D29" s="64" t="s">
        <v>1</v>
      </c>
      <c r="E29" s="65">
        <v>7</v>
      </c>
      <c r="F29" s="65">
        <v>180</v>
      </c>
      <c r="G29" s="65">
        <f t="shared" si="1"/>
        <v>1260</v>
      </c>
      <c r="H29" s="9"/>
      <c r="I29" s="66">
        <f t="shared" si="2"/>
        <v>0</v>
      </c>
    </row>
    <row r="30" spans="2:9" s="19" customFormat="1" ht="21.75" customHeight="1" x14ac:dyDescent="0.25">
      <c r="B30" s="103"/>
      <c r="C30" s="100"/>
      <c r="D30" s="67" t="s">
        <v>2</v>
      </c>
      <c r="E30" s="68">
        <v>7</v>
      </c>
      <c r="F30" s="68">
        <v>520</v>
      </c>
      <c r="G30" s="68">
        <f t="shared" si="1"/>
        <v>3640</v>
      </c>
      <c r="H30" s="10"/>
      <c r="I30" s="69">
        <f t="shared" si="2"/>
        <v>0</v>
      </c>
    </row>
    <row r="31" spans="2:9" s="19" customFormat="1" ht="21.75" customHeight="1" x14ac:dyDescent="0.25">
      <c r="B31" s="70" t="s">
        <v>4</v>
      </c>
      <c r="C31" s="71" t="s">
        <v>11</v>
      </c>
      <c r="D31" s="72" t="s">
        <v>1</v>
      </c>
      <c r="E31" s="73">
        <v>12</v>
      </c>
      <c r="F31" s="73">
        <v>300</v>
      </c>
      <c r="G31" s="73">
        <f t="shared" si="1"/>
        <v>3600</v>
      </c>
      <c r="H31" s="11"/>
      <c r="I31" s="74">
        <f t="shared" si="2"/>
        <v>0</v>
      </c>
    </row>
    <row r="32" spans="2:9" s="19" customFormat="1" ht="38.25" customHeight="1" x14ac:dyDescent="0.25">
      <c r="B32" s="90" t="s">
        <v>48</v>
      </c>
      <c r="C32" s="91"/>
      <c r="D32" s="91"/>
      <c r="E32" s="91"/>
      <c r="F32" s="91"/>
      <c r="G32" s="91"/>
      <c r="H32" s="92"/>
      <c r="I32" s="75">
        <f>ROUND((I23+I24+I25+I26+I27+I28+I29+I30+I31),4)</f>
        <v>0</v>
      </c>
    </row>
    <row r="33" spans="2:9" s="19" customFormat="1" ht="15.75" customHeight="1" x14ac:dyDescent="0.25">
      <c r="B33" s="87"/>
      <c r="C33" s="88"/>
      <c r="D33" s="88"/>
      <c r="E33" s="88"/>
      <c r="F33" s="88"/>
      <c r="G33" s="88"/>
      <c r="H33" s="88"/>
      <c r="I33" s="89"/>
    </row>
    <row r="34" spans="2:9" s="19" customFormat="1" ht="14.25" customHeight="1" x14ac:dyDescent="0.25">
      <c r="B34" s="76"/>
      <c r="C34" s="76"/>
      <c r="D34" s="76"/>
      <c r="E34" s="76"/>
      <c r="F34" s="76"/>
      <c r="G34" s="76"/>
      <c r="H34" s="76"/>
      <c r="I34" s="77"/>
    </row>
    <row r="35" spans="2:9" s="19" customFormat="1" ht="71.25" customHeight="1" x14ac:dyDescent="0.25">
      <c r="B35" s="106" t="s">
        <v>49</v>
      </c>
      <c r="C35" s="107"/>
      <c r="D35" s="107"/>
      <c r="E35" s="107"/>
      <c r="F35" s="107"/>
      <c r="G35" s="107"/>
      <c r="H35" s="108"/>
      <c r="I35" s="78">
        <f>ROUND((G18*60),2)+ROUND((I32*60),4)</f>
        <v>0</v>
      </c>
    </row>
    <row r="36" spans="2:9" s="19" customFormat="1" ht="15.75" customHeight="1" x14ac:dyDescent="0.25">
      <c r="B36" s="79"/>
      <c r="C36" s="43"/>
      <c r="D36" s="43"/>
      <c r="E36" s="43"/>
      <c r="F36" s="43"/>
      <c r="G36" s="43"/>
      <c r="H36" s="43"/>
      <c r="I36" s="80"/>
    </row>
    <row r="37" spans="2:9" s="19" customFormat="1" ht="15.75" customHeight="1" x14ac:dyDescent="0.25">
      <c r="B37" s="109" t="s">
        <v>40</v>
      </c>
      <c r="C37" s="109"/>
      <c r="D37" s="109"/>
      <c r="E37" s="109"/>
      <c r="F37" s="109"/>
      <c r="G37" s="109"/>
      <c r="H37" s="109"/>
      <c r="I37" s="109"/>
    </row>
    <row r="38" spans="2:9" ht="59.25" customHeight="1" x14ac:dyDescent="0.25">
      <c r="B38" s="110" t="s">
        <v>44</v>
      </c>
      <c r="C38" s="110"/>
      <c r="D38" s="110"/>
      <c r="E38" s="110"/>
      <c r="F38" s="110"/>
      <c r="G38" s="110"/>
      <c r="H38" s="110"/>
      <c r="I38" s="110"/>
    </row>
    <row r="39" spans="2:9" ht="83.25" customHeight="1" x14ac:dyDescent="0.25">
      <c r="B39" s="104" t="s">
        <v>45</v>
      </c>
      <c r="C39" s="105"/>
      <c r="D39" s="105"/>
      <c r="E39" s="105"/>
      <c r="F39" s="105"/>
      <c r="G39" s="105"/>
      <c r="H39" s="105"/>
      <c r="I39" s="105"/>
    </row>
  </sheetData>
  <sheetProtection algorithmName="SHA-512" hashValue="Vx9xg8eyBSLe18tM+Om+keUp4DFXH+EgksYnijknvMrIkFLf9FD4EbbJdPzMdqD6Tf6Tw1/fTie/twApTWV/uA==" saltValue="sah3PlD/MU67x6yeqBLfOA==" spinCount="100000" sheet="1" objects="1" scenarios="1"/>
  <mergeCells count="19">
    <mergeCell ref="B39:I39"/>
    <mergeCell ref="B35:H35"/>
    <mergeCell ref="B37:I37"/>
    <mergeCell ref="B38:I38"/>
    <mergeCell ref="A1:I1"/>
    <mergeCell ref="B18:F18"/>
    <mergeCell ref="B33:I33"/>
    <mergeCell ref="B32:H32"/>
    <mergeCell ref="B8:C8"/>
    <mergeCell ref="B20:C20"/>
    <mergeCell ref="B4:G4"/>
    <mergeCell ref="B5:G5"/>
    <mergeCell ref="B6:G6"/>
    <mergeCell ref="C23:C26"/>
    <mergeCell ref="C27:C28"/>
    <mergeCell ref="C29:C30"/>
    <mergeCell ref="B23:B26"/>
    <mergeCell ref="B27:B28"/>
    <mergeCell ref="B29:B30"/>
  </mergeCells>
  <pageMargins left="0.51181102362204722" right="0.31496062992125984" top="0.55118110236220474" bottom="0.55118110236220474"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celotni predračun</vt:lpstr>
      <vt:lpstr>'celotni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2025-06-18T08:47:13Z</dcterms:created>
  <dcterms:modified xsi:type="dcterms:W3CDTF">2025-06-18T09:03:06Z</dcterms:modified>
</cp:coreProperties>
</file>